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35" windowWidth="10005" windowHeight="10005"/>
  </bookViews>
  <sheets>
    <sheet name="2019" sheetId="1" r:id="rId1"/>
  </sheets>
  <definedNames>
    <definedName name="_xlnm.Print_Titles" localSheetId="0">'2019'!$5:$5</definedName>
  </definedNames>
  <calcPr calcId="124519"/>
</workbook>
</file>

<file path=xl/calcChain.xml><?xml version="1.0" encoding="utf-8"?>
<calcChain xmlns="http://schemas.openxmlformats.org/spreadsheetml/2006/main">
  <c r="D15" i="1"/>
  <c r="D14" s="1"/>
  <c r="D57" s="1"/>
  <c r="D38"/>
  <c r="D29"/>
  <c r="D18"/>
  <c r="E57"/>
  <c r="F57"/>
  <c r="G57"/>
  <c r="H57"/>
  <c r="I57"/>
  <c r="J57"/>
  <c r="K57"/>
  <c r="L57"/>
  <c r="M57"/>
  <c r="N57"/>
  <c r="O57"/>
  <c r="P57"/>
  <c r="Q57"/>
  <c r="R57"/>
  <c r="D50"/>
  <c r="Q31"/>
  <c r="R31"/>
  <c r="P31"/>
  <c r="D32"/>
  <c r="D25"/>
  <c r="D23"/>
  <c r="D12"/>
  <c r="D19"/>
  <c r="D28"/>
  <c r="D21"/>
  <c r="D22"/>
  <c r="E16"/>
  <c r="F16"/>
  <c r="G16"/>
  <c r="H16"/>
  <c r="I16"/>
  <c r="J16"/>
  <c r="K16"/>
  <c r="L16"/>
  <c r="M16"/>
  <c r="N16"/>
  <c r="O16"/>
  <c r="E6"/>
  <c r="F6"/>
  <c r="G6"/>
  <c r="H6"/>
  <c r="I6"/>
  <c r="J6"/>
  <c r="K6"/>
  <c r="L6"/>
  <c r="M6"/>
  <c r="N6"/>
  <c r="O6"/>
  <c r="Q43"/>
  <c r="R43"/>
  <c r="P43"/>
  <c r="D47"/>
  <c r="D8"/>
  <c r="D9"/>
  <c r="D10"/>
  <c r="D11"/>
  <c r="D13"/>
  <c r="D17"/>
  <c r="D24"/>
  <c r="D27"/>
  <c r="D30"/>
  <c r="D34"/>
  <c r="D35"/>
  <c r="D36"/>
  <c r="D37"/>
  <c r="D39"/>
  <c r="D41"/>
  <c r="D42"/>
  <c r="D44"/>
  <c r="D45"/>
  <c r="D46"/>
  <c r="D49"/>
  <c r="D52"/>
  <c r="D51" s="1"/>
  <c r="D7"/>
  <c r="P16"/>
  <c r="R16"/>
  <c r="P51"/>
  <c r="R33"/>
  <c r="R20"/>
  <c r="R6"/>
  <c r="R14"/>
  <c r="R26"/>
  <c r="R40"/>
  <c r="R48"/>
  <c r="P6"/>
  <c r="P14"/>
  <c r="P20"/>
  <c r="P26"/>
  <c r="P33"/>
  <c r="P40"/>
  <c r="P48"/>
  <c r="P53"/>
  <c r="D48" l="1"/>
  <c r="D31"/>
  <c r="D43"/>
  <c r="D40"/>
  <c r="D33"/>
  <c r="D26"/>
  <c r="D16"/>
  <c r="D20"/>
  <c r="D6"/>
</calcChain>
</file>

<file path=xl/sharedStrings.xml><?xml version="1.0" encoding="utf-8"?>
<sst xmlns="http://schemas.openxmlformats.org/spreadsheetml/2006/main" count="125" uniqueCount="113">
  <si>
    <t>Наименование показателя</t>
  </si>
  <si>
    <t>Разд.</t>
  </si>
  <si>
    <t>#Н/Д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</si>
  <si>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</si>
  <si>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</si>
  <si>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</si>
  <si>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</si>
  <si>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</si>
  <si>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</si>
  <si>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</si>
  <si>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</si>
  <si>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</si>
  <si>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</si>
  <si>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</si>
  <si>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</si>
  <si>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</si>
  <si>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</si>
  <si>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</si>
  <si>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</si>
  <si>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</si>
  <si>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</si>
  <si>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</si>
  <si>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</si>
  <si>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</si>
  <si>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</si>
  <si>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</si>
  <si>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</si>
  <si>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</si>
  <si>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</si>
  <si>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</si>
  <si>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</si>
  <si>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</si>
  <si>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</si>
  <si>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</si>
  <si>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</si>
  <si>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</si>
  <si>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</si>
  <si>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</si>
  <si>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Молодежная политика и оздоровление детей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</si>
  <si>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</si>
  <si>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</si>
  <si>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</si>
  <si>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КИНЕМАТОГРАФИЯ, СРЕДСТВА МАССОВОЙ ИНФОРМАЦИИ</t>
  </si>
  <si>
    <t>0800</t>
  </si>
  <si>
    <t xml:space="preserve">      Культура</t>
  </si>
  <si>
    <t>0801</t>
  </si>
  <si>
    <t xml:space="preserve">      Другие вопросы в области культуры, кинематографии, средств массовой информации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</si>
  <si>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</si>
  <si>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</si>
  <si>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</si>
  <si>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</si>
  <si>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</si>
  <si>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</si>
  <si>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</si>
  <si>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</si>
  <si>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1100</t>
  </si>
  <si>
    <t>1101</t>
  </si>
  <si>
    <t>(руб.)</t>
  </si>
  <si>
    <t>РАСХОДЫ</t>
  </si>
  <si>
    <t>Консолидированный бюджет</t>
  </si>
  <si>
    <t>Бюджет МР</t>
  </si>
  <si>
    <t>Бюджеты поселений</t>
  </si>
  <si>
    <t>НАЦИОНАЛЬНАЯ ОБОРОНА</t>
  </si>
  <si>
    <t>0200</t>
  </si>
  <si>
    <t>Мобилизационная и вневойсковая подготовка</t>
  </si>
  <si>
    <t>0203</t>
  </si>
  <si>
    <t>Благоустройство</t>
  </si>
  <si>
    <t>0503</t>
  </si>
  <si>
    <t>0113</t>
  </si>
  <si>
    <t>Обеспечение пожарной безопасности</t>
  </si>
  <si>
    <t>0310</t>
  </si>
  <si>
    <t>0804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</si>
  <si>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</si>
  <si>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</si>
  <si>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</si>
  <si>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1300</t>
  </si>
  <si>
    <t>Обслуживание государственного внутренного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</si>
  <si>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</si>
  <si>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</si>
  <si>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</si>
  <si>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</si>
  <si>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</si>
  <si>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ВСЕГО РАСХОДОВ</t>
  </si>
  <si>
    <t xml:space="preserve">Мероприятия по предупреждению и ликвидации послежствий чрезвычайных ситуаций и стихиных бедствий </t>
  </si>
  <si>
    <t>0309</t>
  </si>
  <si>
    <t>Прочие межбюджетные трансферты общего характера</t>
  </si>
  <si>
    <t>1403</t>
  </si>
  <si>
    <t>Другие вопросы в области национальной безопасности и правоохранительной деятельности</t>
  </si>
  <si>
    <t>0314</t>
  </si>
  <si>
    <t>Массовый спорт</t>
  </si>
  <si>
    <t>1102</t>
  </si>
  <si>
    <t>Другие вопросы в области жилищно-коммунального хозяйства</t>
  </si>
  <si>
    <t>0505</t>
  </si>
  <si>
    <t>Иные дотации</t>
  </si>
  <si>
    <t>1402</t>
  </si>
  <si>
    <t>Связь и информатика</t>
  </si>
  <si>
    <t>0410</t>
  </si>
  <si>
    <t>Профессиональная подготовка, переподготовка и повышение квалификации</t>
  </si>
  <si>
    <t>0705</t>
  </si>
  <si>
    <t>Транспорт</t>
  </si>
  <si>
    <t>0408</t>
  </si>
  <si>
    <t>Дополнительное образование детей</t>
  </si>
  <si>
    <t>0703</t>
  </si>
  <si>
    <t>0107</t>
  </si>
  <si>
    <t>Обеспечение проведения выборов и референдумов</t>
  </si>
  <si>
    <t>1006</t>
  </si>
  <si>
    <t>Другие вопросы в области социальной политики</t>
  </si>
  <si>
    <t xml:space="preserve">Начальник Управления финансов </t>
  </si>
  <si>
    <t>И.П. Черепанова</t>
  </si>
  <si>
    <t>0600</t>
  </si>
  <si>
    <t>0605</t>
  </si>
  <si>
    <t>ОХРАНА ОКРУЖАЮЩЕЙ СРЕДЫ</t>
  </si>
  <si>
    <t>Другие вопросы в области охраны окружающей среды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</si>
</sst>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0" fontId="0" fillId="2" borderId="0" xfId="0" applyFill="1" applyAlignment="1">
      <alignment horizontal="left" wrapText="1"/>
    </xf>
    <xf numFmtId="4" fontId="3" fillId="0" borderId="1" xfId="0" applyNumberFormat="1" applyFont="1" applyFill="1" applyBorder="1" applyAlignment="1">
      <alignment horizontal="right" vertical="top" shrinkToFit="1"/>
    </xf>
    <xf numFmtId="4" fontId="3" fillId="0" borderId="2" xfId="0" applyNumberFormat="1" applyFont="1" applyFill="1" applyBorder="1" applyAlignment="1">
      <alignment horizontal="right" vertical="top" shrinkToFit="1"/>
    </xf>
    <xf numFmtId="2" fontId="0" fillId="0" borderId="0" xfId="0" applyNumberFormat="1" applyAlignment="1">
      <alignment wrapText="1"/>
    </xf>
    <xf numFmtId="2" fontId="0" fillId="0" borderId="1" xfId="0" applyNumberFormat="1" applyBorder="1" applyAlignment="1">
      <alignment horizontal="center" wrapText="1"/>
    </xf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vertical="justify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3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60"/>
  <sheetViews>
    <sheetView showGridLines="0" tabSelected="1" view="pageBreakPreview" workbookViewId="0">
      <selection activeCell="D16" sqref="D16"/>
    </sheetView>
  </sheetViews>
  <sheetFormatPr defaultRowHeight="12.75" outlineLevelRow="1"/>
  <cols>
    <col min="1" max="1" width="54.7109375" customWidth="1"/>
    <col min="2" max="2" width="7.7109375" customWidth="1"/>
    <col min="3" max="3" width="0" hidden="1" customWidth="1"/>
    <col min="4" max="4" width="14.42578125" customWidth="1"/>
    <col min="5" max="15" width="0" hidden="1" customWidth="1"/>
    <col min="16" max="16" width="15" customWidth="1"/>
    <col min="17" max="17" width="0" hidden="1" customWidth="1"/>
    <col min="18" max="18" width="13.28515625" style="11" customWidth="1"/>
  </cols>
  <sheetData>
    <row r="1" spans="1:18" ht="15.7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"/>
    </row>
    <row r="2" spans="1:18" ht="15.75" customHeight="1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"/>
    </row>
    <row r="4" spans="1:18" ht="15.75" customHeight="1">
      <c r="A4" s="22" t="s">
        <v>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25.5">
      <c r="A5" s="3" t="s">
        <v>0</v>
      </c>
      <c r="B5" s="3" t="s">
        <v>1</v>
      </c>
      <c r="C5" s="3" t="s">
        <v>2</v>
      </c>
      <c r="D5" s="3" t="s">
        <v>59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60</v>
      </c>
      <c r="Q5" s="3" t="s">
        <v>2</v>
      </c>
      <c r="R5" s="12" t="s">
        <v>61</v>
      </c>
    </row>
    <row r="6" spans="1:18">
      <c r="A6" s="4" t="s">
        <v>3</v>
      </c>
      <c r="B6" s="5" t="s">
        <v>4</v>
      </c>
      <c r="C6" s="5"/>
      <c r="D6" s="9">
        <f>SUM(D7:D13)</f>
        <v>83197400.050000012</v>
      </c>
      <c r="E6" s="9">
        <f>SUM(E7:E13)</f>
        <v>0</v>
      </c>
      <c r="F6" s="9">
        <f>SUM(F7:F13)</f>
        <v>0</v>
      </c>
      <c r="G6" s="9">
        <f>SUM(G7:G13)</f>
        <v>0</v>
      </c>
      <c r="H6" s="9">
        <f>SUM(H7:H13)</f>
        <v>0</v>
      </c>
      <c r="I6" s="9">
        <f>SUM(I7:I13)</f>
        <v>0</v>
      </c>
      <c r="J6" s="9">
        <f>SUM(J7:J13)</f>
        <v>0</v>
      </c>
      <c r="K6" s="9">
        <f>SUM(K7:K13)</f>
        <v>0</v>
      </c>
      <c r="L6" s="9">
        <f>SUM(L7:L13)</f>
        <v>0</v>
      </c>
      <c r="M6" s="9">
        <f>SUM(M7:M13)</f>
        <v>0</v>
      </c>
      <c r="N6" s="9">
        <f>SUM(N7:N13)</f>
        <v>0</v>
      </c>
      <c r="O6" s="9">
        <f>SUM(O7:O13)</f>
        <v>0</v>
      </c>
      <c r="P6" s="9">
        <f>SUM(P7:P13)</f>
        <v>52042289.850000001</v>
      </c>
      <c r="Q6" s="6">
        <v>0</v>
      </c>
      <c r="R6" s="13">
        <f>SUM(R7:R13)</f>
        <v>31155110.200000003</v>
      </c>
    </row>
    <row r="7" spans="1:18" ht="38.25" customHeight="1" outlineLevel="1">
      <c r="A7" s="4" t="s">
        <v>5</v>
      </c>
      <c r="B7" s="5" t="s">
        <v>6</v>
      </c>
      <c r="C7" s="5"/>
      <c r="D7" s="9">
        <f>P7+R7</f>
        <v>10964552.74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2092195.02</v>
      </c>
      <c r="Q7" s="6"/>
      <c r="R7" s="15">
        <v>8872357.7200000007</v>
      </c>
    </row>
    <row r="8" spans="1:18" ht="51" customHeight="1" outlineLevel="1">
      <c r="A8" s="4" t="s">
        <v>7</v>
      </c>
      <c r="B8" s="5" t="s">
        <v>8</v>
      </c>
      <c r="C8" s="5"/>
      <c r="D8" s="9">
        <f t="shared" ref="D8:D52" si="0">P8+R8</f>
        <v>1432664.8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1432664.8</v>
      </c>
      <c r="Q8" s="6"/>
      <c r="R8" s="16"/>
    </row>
    <row r="9" spans="1:18" ht="52.5" customHeight="1" outlineLevel="1">
      <c r="A9" s="4" t="s">
        <v>9</v>
      </c>
      <c r="B9" s="5" t="s">
        <v>10</v>
      </c>
      <c r="C9" s="5"/>
      <c r="D9" s="9">
        <f t="shared" si="0"/>
        <v>56486812.299999997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36087393.810000002</v>
      </c>
      <c r="Q9" s="6"/>
      <c r="R9" s="15">
        <v>20399418.489999998</v>
      </c>
    </row>
    <row r="10" spans="1:18" outlineLevel="1">
      <c r="A10" s="4" t="s">
        <v>11</v>
      </c>
      <c r="B10" s="5" t="s">
        <v>12</v>
      </c>
      <c r="C10" s="5"/>
      <c r="D10" s="9">
        <f t="shared" si="0"/>
        <v>18400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18400</v>
      </c>
      <c r="Q10" s="6"/>
      <c r="R10" s="17"/>
    </row>
    <row r="11" spans="1:18" ht="39" customHeight="1" outlineLevel="1">
      <c r="A11" s="4" t="s">
        <v>13</v>
      </c>
      <c r="B11" s="5" t="s">
        <v>14</v>
      </c>
      <c r="C11" s="5"/>
      <c r="D11" s="9">
        <f t="shared" si="0"/>
        <v>7301820.6500000004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7301820.6500000004</v>
      </c>
      <c r="Q11" s="6"/>
      <c r="R11" s="15"/>
    </row>
    <row r="12" spans="1:18" ht="20.25" customHeight="1" outlineLevel="1">
      <c r="A12" s="4" t="s">
        <v>104</v>
      </c>
      <c r="B12" s="5" t="s">
        <v>103</v>
      </c>
      <c r="C12" s="5"/>
      <c r="D12" s="9">
        <f t="shared" si="0"/>
        <v>1643426.67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>
        <v>341110</v>
      </c>
      <c r="Q12" s="6"/>
      <c r="R12" s="15">
        <v>1302316.67</v>
      </c>
    </row>
    <row r="13" spans="1:18" ht="13.5" customHeight="1" outlineLevel="1">
      <c r="A13" s="4" t="s">
        <v>15</v>
      </c>
      <c r="B13" s="5" t="s">
        <v>68</v>
      </c>
      <c r="C13" s="5"/>
      <c r="D13" s="9">
        <f t="shared" si="0"/>
        <v>5349722.8900000006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4768705.57</v>
      </c>
      <c r="Q13" s="6"/>
      <c r="R13" s="13">
        <v>581017.31999999995</v>
      </c>
    </row>
    <row r="14" spans="1:18" ht="13.5" customHeight="1" outlineLevel="1">
      <c r="A14" s="4" t="s">
        <v>62</v>
      </c>
      <c r="B14" s="5" t="s">
        <v>63</v>
      </c>
      <c r="C14" s="5"/>
      <c r="D14" s="9">
        <f>D15</f>
        <v>2644100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>
        <f>SUM(P15)</f>
        <v>0</v>
      </c>
      <c r="Q14" s="6"/>
      <c r="R14" s="13">
        <f>SUM(R15)</f>
        <v>2644100</v>
      </c>
    </row>
    <row r="15" spans="1:18" ht="13.5" customHeight="1" outlineLevel="1">
      <c r="A15" s="4" t="s">
        <v>64</v>
      </c>
      <c r="B15" s="5" t="s">
        <v>65</v>
      </c>
      <c r="C15" s="5"/>
      <c r="D15" s="9">
        <f>R15</f>
        <v>2644100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6"/>
      <c r="R15" s="13">
        <v>2644100</v>
      </c>
    </row>
    <row r="16" spans="1:18" ht="27" customHeight="1">
      <c r="A16" s="4" t="s">
        <v>16</v>
      </c>
      <c r="B16" s="5" t="s">
        <v>17</v>
      </c>
      <c r="C16" s="5"/>
      <c r="D16" s="9">
        <f t="shared" ref="D16:O16" si="1">SUM(D17:D19)</f>
        <v>3308267.42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9">
        <f t="shared" si="1"/>
        <v>0</v>
      </c>
      <c r="J16" s="9">
        <f t="shared" si="1"/>
        <v>0</v>
      </c>
      <c r="K16" s="9">
        <f t="shared" si="1"/>
        <v>0</v>
      </c>
      <c r="L16" s="9">
        <f t="shared" si="1"/>
        <v>0</v>
      </c>
      <c r="M16" s="9">
        <f t="shared" si="1"/>
        <v>0</v>
      </c>
      <c r="N16" s="9">
        <f t="shared" si="1"/>
        <v>0</v>
      </c>
      <c r="O16" s="9">
        <f t="shared" si="1"/>
        <v>0</v>
      </c>
      <c r="P16" s="9">
        <f>SUM(P17:P19)</f>
        <v>2687830.08</v>
      </c>
      <c r="Q16" s="6">
        <v>0</v>
      </c>
      <c r="R16" s="18">
        <f>SUM(R17:R19)</f>
        <v>1309097.6399999999</v>
      </c>
    </row>
    <row r="17" spans="1:18" ht="40.5" customHeight="1">
      <c r="A17" s="4" t="s">
        <v>83</v>
      </c>
      <c r="B17" s="5" t="s">
        <v>84</v>
      </c>
      <c r="C17" s="5"/>
      <c r="D17" s="9">
        <f t="shared" si="0"/>
        <v>1999169.78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>
        <v>1999169.78</v>
      </c>
      <c r="Q17" s="6"/>
      <c r="R17" s="18"/>
    </row>
    <row r="18" spans="1:18" ht="15.75" customHeight="1" outlineLevel="1">
      <c r="A18" s="4" t="s">
        <v>69</v>
      </c>
      <c r="B18" s="5" t="s">
        <v>70</v>
      </c>
      <c r="C18" s="5"/>
      <c r="D18" s="9">
        <f>P18+R18-688660.3</f>
        <v>1264697.6399999999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688660.3</v>
      </c>
      <c r="Q18" s="6"/>
      <c r="R18" s="15">
        <v>1264697.6399999999</v>
      </c>
    </row>
    <row r="19" spans="1:18" ht="26.25" customHeight="1" outlineLevel="1">
      <c r="A19" s="4" t="s">
        <v>87</v>
      </c>
      <c r="B19" s="5" t="s">
        <v>88</v>
      </c>
      <c r="C19" s="5"/>
      <c r="D19" s="9">
        <f>P19+R19</f>
        <v>44400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6"/>
      <c r="R19" s="15">
        <v>44400</v>
      </c>
    </row>
    <row r="20" spans="1:18">
      <c r="A20" s="4" t="s">
        <v>18</v>
      </c>
      <c r="B20" s="5" t="s">
        <v>19</v>
      </c>
      <c r="C20" s="5"/>
      <c r="D20" s="9">
        <f>D21+D22+D23+D24+D25</f>
        <v>85162219.25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f>SUM(P21:P25)</f>
        <v>81652565.710000008</v>
      </c>
      <c r="Q20" s="6">
        <v>0</v>
      </c>
      <c r="R20" s="13">
        <f>SUM(R21:R25)</f>
        <v>16757764.390000001</v>
      </c>
    </row>
    <row r="21" spans="1:18" outlineLevel="1">
      <c r="A21" s="4" t="s">
        <v>20</v>
      </c>
      <c r="B21" s="5" t="s">
        <v>21</v>
      </c>
      <c r="C21" s="5"/>
      <c r="D21" s="9">
        <f t="shared" si="0"/>
        <v>2102915.2199999997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188000</v>
      </c>
      <c r="Q21" s="6"/>
      <c r="R21" s="13">
        <v>1914915.22</v>
      </c>
    </row>
    <row r="22" spans="1:18" hidden="1" outlineLevel="1">
      <c r="A22" s="4" t="s">
        <v>99</v>
      </c>
      <c r="B22" s="5" t="s">
        <v>100</v>
      </c>
      <c r="C22" s="5"/>
      <c r="D22" s="9">
        <f t="shared" si="0"/>
        <v>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6"/>
      <c r="R22" s="13"/>
    </row>
    <row r="23" spans="1:18" outlineLevel="1">
      <c r="A23" s="4" t="s">
        <v>22</v>
      </c>
      <c r="B23" s="5" t="s">
        <v>23</v>
      </c>
      <c r="C23" s="5"/>
      <c r="D23" s="9">
        <f>P23+R23-9197098.56</f>
        <v>77372696.159999996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75782082.840000004</v>
      </c>
      <c r="Q23" s="6"/>
      <c r="R23" s="13">
        <v>10787711.880000001</v>
      </c>
    </row>
    <row r="24" spans="1:18" hidden="1" outlineLevel="1">
      <c r="A24" s="4" t="s">
        <v>95</v>
      </c>
      <c r="B24" s="5" t="s">
        <v>96</v>
      </c>
      <c r="C24" s="5"/>
      <c r="D24" s="9">
        <f t="shared" si="0"/>
        <v>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6"/>
      <c r="R24" s="13"/>
    </row>
    <row r="25" spans="1:18" ht="15" customHeight="1" outlineLevel="1">
      <c r="A25" s="4" t="s">
        <v>24</v>
      </c>
      <c r="B25" s="5" t="s">
        <v>25</v>
      </c>
      <c r="C25" s="5"/>
      <c r="D25" s="9">
        <f>P25+R25-4051012.29</f>
        <v>5686607.8700000001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5682482.8700000001</v>
      </c>
      <c r="Q25" s="6"/>
      <c r="R25" s="13">
        <v>4055137.29</v>
      </c>
    </row>
    <row r="26" spans="1:18" ht="15" customHeight="1">
      <c r="A26" s="4" t="s">
        <v>26</v>
      </c>
      <c r="B26" s="5" t="s">
        <v>27</v>
      </c>
      <c r="C26" s="5"/>
      <c r="D26" s="9">
        <f>D27+D28+D29+D30</f>
        <v>86245880.549999997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f>SUM(P27:P30)</f>
        <v>62896151.490000002</v>
      </c>
      <c r="Q26" s="6">
        <v>0</v>
      </c>
      <c r="R26" s="13">
        <f>SUM(R27:R29)</f>
        <v>24168516.059999999</v>
      </c>
    </row>
    <row r="27" spans="1:18" outlineLevel="1">
      <c r="A27" s="4" t="s">
        <v>28</v>
      </c>
      <c r="B27" s="5" t="s">
        <v>29</v>
      </c>
      <c r="C27" s="5"/>
      <c r="D27" s="9">
        <f t="shared" si="0"/>
        <v>2274588.66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1597515.42</v>
      </c>
      <c r="Q27" s="6"/>
      <c r="R27" s="13">
        <v>677073.24</v>
      </c>
    </row>
    <row r="28" spans="1:18" outlineLevel="1">
      <c r="A28" s="4" t="s">
        <v>30</v>
      </c>
      <c r="B28" s="5" t="s">
        <v>31</v>
      </c>
      <c r="C28" s="5"/>
      <c r="D28" s="9">
        <f>P28+R28</f>
        <v>57422267.560000002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57224818.719999999</v>
      </c>
      <c r="Q28" s="6"/>
      <c r="R28" s="13">
        <v>197448.84</v>
      </c>
    </row>
    <row r="29" spans="1:18" outlineLevel="1">
      <c r="A29" s="4" t="s">
        <v>66</v>
      </c>
      <c r="B29" s="5" t="s">
        <v>67</v>
      </c>
      <c r="C29" s="5"/>
      <c r="D29" s="9">
        <f>P29+R29-818787</f>
        <v>26460013.98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>
        <v>3984807</v>
      </c>
      <c r="Q29" s="6"/>
      <c r="R29" s="13">
        <v>23293993.98</v>
      </c>
    </row>
    <row r="30" spans="1:18" ht="25.5" outlineLevel="1">
      <c r="A30" s="4" t="s">
        <v>91</v>
      </c>
      <c r="B30" s="5" t="s">
        <v>92</v>
      </c>
      <c r="C30" s="5"/>
      <c r="D30" s="9">
        <f t="shared" si="0"/>
        <v>89010.35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>
        <v>89010.35</v>
      </c>
      <c r="Q30" s="6"/>
      <c r="R30" s="13"/>
    </row>
    <row r="31" spans="1:18" outlineLevel="1">
      <c r="A31" s="4" t="s">
        <v>111</v>
      </c>
      <c r="B31" s="5" t="s">
        <v>109</v>
      </c>
      <c r="C31" s="5"/>
      <c r="D31" s="9">
        <f t="shared" si="0"/>
        <v>964043.89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>
        <f>P32</f>
        <v>964043.89</v>
      </c>
      <c r="Q31" s="9">
        <f t="shared" ref="Q31:R31" si="2">Q32</f>
        <v>0</v>
      </c>
      <c r="R31" s="9">
        <f t="shared" si="2"/>
        <v>0</v>
      </c>
    </row>
    <row r="32" spans="1:18" ht="25.5" outlineLevel="1">
      <c r="A32" s="4" t="s">
        <v>112</v>
      </c>
      <c r="B32" s="5" t="s">
        <v>110</v>
      </c>
      <c r="C32" s="5"/>
      <c r="D32" s="9">
        <f t="shared" si="0"/>
        <v>964043.89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>
        <v>964043.89</v>
      </c>
      <c r="Q32" s="6"/>
      <c r="R32" s="13"/>
    </row>
    <row r="33" spans="1:18">
      <c r="A33" s="4" t="s">
        <v>32</v>
      </c>
      <c r="B33" s="5" t="s">
        <v>33</v>
      </c>
      <c r="C33" s="5"/>
      <c r="D33" s="9">
        <f>D34+D35+D36+D37+D38+D39</f>
        <v>714868471.06999993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f>SUM(P34:P39)</f>
        <v>714868471.06999993</v>
      </c>
      <c r="Q33" s="6">
        <v>0</v>
      </c>
      <c r="R33" s="15">
        <f>SUM(R34:R39)</f>
        <v>1883610.57</v>
      </c>
    </row>
    <row r="34" spans="1:18" outlineLevel="1">
      <c r="A34" s="4" t="s">
        <v>34</v>
      </c>
      <c r="B34" s="5" t="s">
        <v>35</v>
      </c>
      <c r="C34" s="5"/>
      <c r="D34" s="9">
        <f t="shared" si="0"/>
        <v>159993286.50999999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159993286.50999999</v>
      </c>
      <c r="Q34" s="6"/>
      <c r="R34" s="16"/>
    </row>
    <row r="35" spans="1:18" outlineLevel="1">
      <c r="A35" s="4" t="s">
        <v>36</v>
      </c>
      <c r="B35" s="5" t="s">
        <v>37</v>
      </c>
      <c r="C35" s="5"/>
      <c r="D35" s="9">
        <f t="shared" si="0"/>
        <v>473936571.25999999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473936571.25999999</v>
      </c>
      <c r="Q35" s="6"/>
      <c r="R35" s="16"/>
    </row>
    <row r="36" spans="1:18" outlineLevel="1">
      <c r="A36" s="4" t="s">
        <v>101</v>
      </c>
      <c r="B36" s="5" t="s">
        <v>102</v>
      </c>
      <c r="C36" s="5"/>
      <c r="D36" s="9">
        <f t="shared" si="0"/>
        <v>43345139.630000003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>
        <v>43345139.630000003</v>
      </c>
      <c r="Q36" s="6"/>
      <c r="R36" s="16"/>
    </row>
    <row r="37" spans="1:18" ht="25.5" outlineLevel="1">
      <c r="A37" s="4" t="s">
        <v>97</v>
      </c>
      <c r="B37" s="5" t="s">
        <v>98</v>
      </c>
      <c r="C37" s="5"/>
      <c r="D37" s="9">
        <f t="shared" si="0"/>
        <v>524400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>
        <v>524400</v>
      </c>
      <c r="Q37" s="6"/>
      <c r="R37" s="16"/>
    </row>
    <row r="38" spans="1:18" ht="13.5" customHeight="1" outlineLevel="1">
      <c r="A38" s="4" t="s">
        <v>38</v>
      </c>
      <c r="B38" s="5" t="s">
        <v>39</v>
      </c>
      <c r="C38" s="5"/>
      <c r="D38" s="9">
        <f>P38+R38-1883610.57</f>
        <v>6871177.7599999998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6871177.7599999998</v>
      </c>
      <c r="Q38" s="6"/>
      <c r="R38" s="15">
        <v>1883610.57</v>
      </c>
    </row>
    <row r="39" spans="1:18" ht="12.75" customHeight="1" outlineLevel="1">
      <c r="A39" s="4" t="s">
        <v>40</v>
      </c>
      <c r="B39" s="5" t="s">
        <v>41</v>
      </c>
      <c r="C39" s="5"/>
      <c r="D39" s="9">
        <f t="shared" si="0"/>
        <v>30197895.91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30197895.91</v>
      </c>
      <c r="Q39" s="6"/>
      <c r="R39" s="16"/>
    </row>
    <row r="40" spans="1:18" ht="25.5">
      <c r="A40" s="4" t="s">
        <v>42</v>
      </c>
      <c r="B40" s="5" t="s">
        <v>43</v>
      </c>
      <c r="C40" s="5"/>
      <c r="D40" s="9">
        <f>D41+D42</f>
        <v>129542562.88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f>SUM(P41:P42)</f>
        <v>129542562.88</v>
      </c>
      <c r="Q40" s="6">
        <v>0</v>
      </c>
      <c r="R40" s="15">
        <f>SUM(R41:R42)</f>
        <v>0</v>
      </c>
    </row>
    <row r="41" spans="1:18" outlineLevel="1">
      <c r="A41" s="4" t="s">
        <v>44</v>
      </c>
      <c r="B41" s="5" t="s">
        <v>45</v>
      </c>
      <c r="C41" s="5"/>
      <c r="D41" s="9">
        <f t="shared" si="0"/>
        <v>89623131.150000006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89623131.150000006</v>
      </c>
      <c r="Q41" s="6"/>
      <c r="R41" s="15"/>
    </row>
    <row r="42" spans="1:18" ht="25.5" customHeight="1" outlineLevel="1">
      <c r="A42" s="4" t="s">
        <v>46</v>
      </c>
      <c r="B42" s="5" t="s">
        <v>71</v>
      </c>
      <c r="C42" s="5"/>
      <c r="D42" s="9">
        <f t="shared" si="0"/>
        <v>39919431.729999997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39919431.729999997</v>
      </c>
      <c r="Q42" s="6"/>
      <c r="R42" s="15"/>
    </row>
    <row r="43" spans="1:18">
      <c r="A43" s="4" t="s">
        <v>47</v>
      </c>
      <c r="B43" s="5" t="s">
        <v>48</v>
      </c>
      <c r="C43" s="5"/>
      <c r="D43" s="9">
        <f>D44+D45+D46+D47</f>
        <v>24752544.129999999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f>SUM(P44:P47)</f>
        <v>24332544.129999999</v>
      </c>
      <c r="Q43" s="9">
        <f t="shared" ref="Q43:R43" si="3">SUM(Q44:Q47)</f>
        <v>0</v>
      </c>
      <c r="R43" s="9">
        <f t="shared" si="3"/>
        <v>420000</v>
      </c>
    </row>
    <row r="44" spans="1:18" outlineLevel="1">
      <c r="A44" s="4" t="s">
        <v>49</v>
      </c>
      <c r="B44" s="5" t="s">
        <v>50</v>
      </c>
      <c r="C44" s="5"/>
      <c r="D44" s="9">
        <f t="shared" si="0"/>
        <v>2016907.89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1596907.89</v>
      </c>
      <c r="Q44" s="6"/>
      <c r="R44" s="15">
        <v>420000</v>
      </c>
    </row>
    <row r="45" spans="1:18" ht="14.25" customHeight="1" outlineLevel="1">
      <c r="A45" s="4" t="s">
        <v>51</v>
      </c>
      <c r="B45" s="5" t="s">
        <v>52</v>
      </c>
      <c r="C45" s="5"/>
      <c r="D45" s="9">
        <f t="shared" si="0"/>
        <v>5103578.84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5103578.84</v>
      </c>
      <c r="Q45" s="6"/>
      <c r="R45" s="15"/>
    </row>
    <row r="46" spans="1:18" outlineLevel="1">
      <c r="A46" s="4" t="s">
        <v>53</v>
      </c>
      <c r="B46" s="5" t="s">
        <v>54</v>
      </c>
      <c r="C46" s="5"/>
      <c r="D46" s="9">
        <f t="shared" si="0"/>
        <v>17632057.399999999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17632057.399999999</v>
      </c>
      <c r="Q46" s="6"/>
      <c r="R46" s="15"/>
    </row>
    <row r="47" spans="1:18" hidden="1" outlineLevel="1">
      <c r="A47" s="4" t="s">
        <v>106</v>
      </c>
      <c r="B47" s="5" t="s">
        <v>105</v>
      </c>
      <c r="C47" s="5"/>
      <c r="D47" s="9">
        <f t="shared" si="0"/>
        <v>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6"/>
      <c r="R47" s="15"/>
    </row>
    <row r="48" spans="1:18" collapsed="1">
      <c r="A48" s="4" t="s">
        <v>72</v>
      </c>
      <c r="B48" s="5" t="s">
        <v>55</v>
      </c>
      <c r="C48" s="5"/>
      <c r="D48" s="9">
        <f>D49+D50</f>
        <v>11703871.99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f>SUM(P49:P50)</f>
        <v>11674871.99</v>
      </c>
      <c r="Q48" s="6">
        <v>0</v>
      </c>
      <c r="R48" s="15">
        <f>SUM(R49:R50)</f>
        <v>1029000</v>
      </c>
    </row>
    <row r="49" spans="1:18" ht="14.25" customHeight="1" outlineLevel="1">
      <c r="A49" s="4" t="s">
        <v>73</v>
      </c>
      <c r="B49" s="5" t="s">
        <v>56</v>
      </c>
      <c r="C49" s="5"/>
      <c r="D49" s="9">
        <f t="shared" si="0"/>
        <v>10402677.9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10402677.9</v>
      </c>
      <c r="Q49" s="6"/>
      <c r="R49" s="15"/>
    </row>
    <row r="50" spans="1:18" ht="14.25" customHeight="1" outlineLevel="1">
      <c r="A50" s="4" t="s">
        <v>89</v>
      </c>
      <c r="B50" s="5" t="s">
        <v>90</v>
      </c>
      <c r="C50" s="5"/>
      <c r="D50" s="9">
        <f>P50+R50-1000000</f>
        <v>1301194.0899999999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>
        <v>1272194.0900000001</v>
      </c>
      <c r="Q50" s="6"/>
      <c r="R50" s="15">
        <v>1029000</v>
      </c>
    </row>
    <row r="51" spans="1:18" ht="30" customHeight="1" outlineLevel="1">
      <c r="A51" s="4" t="s">
        <v>74</v>
      </c>
      <c r="B51" s="5" t="s">
        <v>75</v>
      </c>
      <c r="C51" s="5"/>
      <c r="D51" s="9">
        <f>D52</f>
        <v>5056445.95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>
        <f>P52</f>
        <v>5056445.95</v>
      </c>
      <c r="Q51" s="6"/>
      <c r="R51" s="15">
        <v>0</v>
      </c>
    </row>
    <row r="52" spans="1:18" ht="28.5" customHeight="1" outlineLevel="1">
      <c r="A52" s="4" t="s">
        <v>76</v>
      </c>
      <c r="B52" s="5" t="s">
        <v>77</v>
      </c>
      <c r="C52" s="5"/>
      <c r="D52" s="9">
        <f t="shared" si="0"/>
        <v>5056445.95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>
        <v>5056445.95</v>
      </c>
      <c r="Q52" s="6"/>
      <c r="R52" s="15"/>
    </row>
    <row r="53" spans="1:18" ht="39.75" customHeight="1" outlineLevel="1">
      <c r="A53" s="4" t="s">
        <v>78</v>
      </c>
      <c r="B53" s="5" t="s">
        <v>79</v>
      </c>
      <c r="C53" s="5"/>
      <c r="D53" s="9">
        <v>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>
        <f>SUM(P54:P56)</f>
        <v>26661135.539999999</v>
      </c>
      <c r="Q53" s="6"/>
      <c r="R53" s="15">
        <v>0</v>
      </c>
    </row>
    <row r="54" spans="1:18" ht="40.5" customHeight="1" outlineLevel="1">
      <c r="A54" s="4" t="s">
        <v>80</v>
      </c>
      <c r="B54" s="5" t="s">
        <v>81</v>
      </c>
      <c r="C54" s="5"/>
      <c r="D54" s="9">
        <v>0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>
        <v>5992400</v>
      </c>
      <c r="Q54" s="6"/>
      <c r="R54" s="15"/>
    </row>
    <row r="55" spans="1:18" ht="15.75" customHeight="1" outlineLevel="1">
      <c r="A55" s="4" t="s">
        <v>93</v>
      </c>
      <c r="B55" s="5" t="s">
        <v>94</v>
      </c>
      <c r="C55" s="5"/>
      <c r="D55" s="9">
        <v>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>
        <v>20668735.539999999</v>
      </c>
      <c r="Q55" s="6"/>
      <c r="R55" s="15"/>
    </row>
    <row r="56" spans="1:18" ht="17.25" hidden="1" customHeight="1" outlineLevel="1">
      <c r="A56" s="4" t="s">
        <v>85</v>
      </c>
      <c r="B56" s="5" t="s">
        <v>86</v>
      </c>
      <c r="C56" s="5"/>
      <c r="D56" s="9">
        <v>0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>
        <v>0</v>
      </c>
      <c r="Q56" s="6"/>
      <c r="R56" s="15">
        <v>0</v>
      </c>
    </row>
    <row r="57" spans="1:18" outlineLevel="1">
      <c r="A57" s="4" t="s">
        <v>82</v>
      </c>
      <c r="B57" s="5"/>
      <c r="C57" s="5"/>
      <c r="D57" s="9">
        <f>D6+D14+D16+D20+D26+D33+D40+D43+D48+D51+D53+D56+D31</f>
        <v>1147445807.1800001</v>
      </c>
      <c r="E57" s="9">
        <f t="shared" ref="E57:R57" si="4">E6+E14+E16+E20+E26+E33+E40+E43+E48+E51+E53+E56+E31</f>
        <v>0</v>
      </c>
      <c r="F57" s="9">
        <f t="shared" si="4"/>
        <v>0</v>
      </c>
      <c r="G57" s="9">
        <f t="shared" si="4"/>
        <v>0</v>
      </c>
      <c r="H57" s="9">
        <f t="shared" si="4"/>
        <v>0</v>
      </c>
      <c r="I57" s="9">
        <f t="shared" si="4"/>
        <v>0</v>
      </c>
      <c r="J57" s="9">
        <f t="shared" si="4"/>
        <v>0</v>
      </c>
      <c r="K57" s="9">
        <f t="shared" si="4"/>
        <v>0</v>
      </c>
      <c r="L57" s="9">
        <f t="shared" si="4"/>
        <v>0</v>
      </c>
      <c r="M57" s="9">
        <f t="shared" si="4"/>
        <v>0</v>
      </c>
      <c r="N57" s="9">
        <f t="shared" si="4"/>
        <v>0</v>
      </c>
      <c r="O57" s="9">
        <f t="shared" si="4"/>
        <v>0</v>
      </c>
      <c r="P57" s="9">
        <f t="shared" si="4"/>
        <v>1112378912.5799999</v>
      </c>
      <c r="Q57" s="9">
        <f t="shared" si="4"/>
        <v>0</v>
      </c>
      <c r="R57" s="9">
        <f t="shared" si="4"/>
        <v>79367198.859999999</v>
      </c>
    </row>
    <row r="58" spans="1:18">
      <c r="A58" s="21"/>
      <c r="B58" s="21"/>
      <c r="C58" s="21"/>
      <c r="D58" s="10"/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/>
      <c r="Q58" s="7">
        <v>0</v>
      </c>
      <c r="R58" s="14"/>
    </row>
    <row r="59" spans="1:18">
      <c r="A59" s="1" t="s">
        <v>107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 t="s">
        <v>108</v>
      </c>
      <c r="Q59" s="1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8"/>
    </row>
  </sheetData>
  <mergeCells count="6">
    <mergeCell ref="A3:P3"/>
    <mergeCell ref="A60:P60"/>
    <mergeCell ref="A1:P1"/>
    <mergeCell ref="A58:C58"/>
    <mergeCell ref="A2:R2"/>
    <mergeCell ref="A4:R4"/>
  </mergeCells>
  <phoneticPr fontId="0" type="noConversion"/>
  <pageMargins left="0.78700000000000003" right="0.59" top="0.59" bottom="0.59" header="0.39300000000000002" footer="0.39300000000000002"/>
  <pageSetup paperSize="9" scale="85" fitToHeight="20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2020-04-02T10:33:39Z</cp:lastPrinted>
  <dcterms:created xsi:type="dcterms:W3CDTF">2011-03-09T06:21:03Z</dcterms:created>
  <dcterms:modified xsi:type="dcterms:W3CDTF">2021-04-01T05:28:51Z</dcterms:modified>
</cp:coreProperties>
</file>